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5-28" sheetId="2" r:id="rId1"/>
  </sheets>
  <calcPr calcId="145621"/>
</workbook>
</file>

<file path=xl/calcChain.xml><?xml version="1.0" encoding="utf-8"?>
<calcChain xmlns="http://schemas.openxmlformats.org/spreadsheetml/2006/main">
  <c r="F14" i="2" l="1"/>
  <c r="F15" i="2" l="1"/>
  <c r="F17" i="2" l="1"/>
  <c r="H17" i="2" l="1"/>
  <c r="G17" i="2" l="1"/>
  <c r="D14" i="2" l="1"/>
  <c r="D17" i="2" l="1"/>
  <c r="C17" i="2" l="1"/>
  <c r="E17" i="2" l="1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<sst xmlns="http://schemas.openxmlformats.org/spreadsheetml/2006/main" count="20" uniqueCount="20">
  <si>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</si>
  <si>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</si>
  <si>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</si>
  <si>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</si>
  <si>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</si>
  <si>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</si>
  <si>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</si>
  <si>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</si>
  <si>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</si>
  <si>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</si>
  <si>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</si>
  <si>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</si>
  <si>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</si>
  <si>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</si>
  <si>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</si>
  <si>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</si>
  <si>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</si>
  <si>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</si>
  <si>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2028 год</t>
  </si>
  <si>
    <t>Источники формирования муниципального дорожного фонда муниципального образования городское поселение Междуреченский на 2025-2028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</si>
</sst>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4" workbookViewId="0">
      <selection activeCell="P12" sqref="P12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hidden="1" customWidth="1"/>
    <col min="5" max="5" width="18.5703125" style="3" customWidth="1"/>
    <col min="6" max="7" width="18.42578125" style="3" customWidth="1"/>
    <col min="8" max="8" width="18.5703125" style="3" customWidth="1"/>
    <col min="9" max="16384" width="9.140625" style="3"/>
  </cols>
  <sheetData>
    <row r="1" spans="2:8" x14ac:dyDescent="0.25">
      <c r="B1" s="1"/>
      <c r="C1" s="2"/>
    </row>
    <row r="2" spans="2:8" x14ac:dyDescent="0.25">
      <c r="B2" s="1"/>
      <c r="C2" s="2"/>
    </row>
    <row r="3" spans="2:8" x14ac:dyDescent="0.25">
      <c r="B3" s="1"/>
      <c r="C3" s="2"/>
    </row>
    <row r="4" spans="2:8" ht="40.15" customHeight="1" x14ac:dyDescent="0.25">
      <c r="B4" s="22" t="s">
        <v>19</v>
      </c>
      <c r="C4" s="22"/>
      <c r="D4" s="22"/>
      <c r="E4" s="22"/>
      <c r="F4" s="22"/>
      <c r="G4" s="22"/>
      <c r="H4" s="22"/>
    </row>
    <row r="5" spans="2:8" x14ac:dyDescent="0.25">
      <c r="H5" s="4" t="s">
        <v>5</v>
      </c>
    </row>
    <row r="6" spans="2:8" ht="31.5" customHeight="1" x14ac:dyDescent="0.25">
      <c r="B6" s="5" t="s">
        <v>2</v>
      </c>
      <c r="C6" s="5" t="s">
        <v>11</v>
      </c>
      <c r="D6" s="5" t="s">
        <v>14</v>
      </c>
      <c r="E6" s="5" t="s">
        <v>12</v>
      </c>
      <c r="F6" s="19" t="s">
        <v>15</v>
      </c>
      <c r="G6" s="19" t="s">
        <v>16</v>
      </c>
      <c r="H6" s="19" t="s">
        <v>18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8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8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21647400</v>
      </c>
      <c r="G10" s="21">
        <v>29698070</v>
      </c>
      <c r="H10" s="21">
        <v>30978050</v>
      </c>
    </row>
    <row r="11" spans="2:8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480000</v>
      </c>
      <c r="G11" s="21">
        <v>490000</v>
      </c>
      <c r="H11" s="21">
        <v>500000</v>
      </c>
    </row>
    <row r="12" spans="2:8" ht="57.75" customHeight="1" x14ac:dyDescent="0.25">
      <c r="B12" s="12" t="s">
        <v>17</v>
      </c>
      <c r="C12" s="20">
        <v>700000</v>
      </c>
      <c r="D12" s="20">
        <v>300000</v>
      </c>
      <c r="E12" s="20">
        <v>0</v>
      </c>
      <c r="F12" s="21">
        <v>100000</v>
      </c>
      <c r="G12" s="21">
        <v>100000</v>
      </c>
      <c r="H12" s="21">
        <v>100000</v>
      </c>
    </row>
    <row r="13" spans="2:8" ht="90" hidden="1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2:8" ht="45" x14ac:dyDescent="0.25">
      <c r="B14" s="12" t="s">
        <v>9</v>
      </c>
      <c r="C14" s="21">
        <v>13141599.42</v>
      </c>
      <c r="D14" s="20">
        <f>95959777-D15</f>
        <v>18069477</v>
      </c>
      <c r="E14" s="20">
        <v>17808198.710000001</v>
      </c>
      <c r="F14" s="20">
        <f>15858227.38+6000000</f>
        <v>21858227.380000003</v>
      </c>
      <c r="G14" s="20">
        <v>28062042.5</v>
      </c>
      <c r="H14" s="21">
        <v>28048502.5</v>
      </c>
    </row>
    <row r="15" spans="2:8" ht="30" x14ac:dyDescent="0.25">
      <c r="B15" s="12" t="s">
        <v>10</v>
      </c>
      <c r="C15" s="21">
        <v>750000</v>
      </c>
      <c r="D15" s="20">
        <v>77890300</v>
      </c>
      <c r="E15" s="20">
        <v>95240000</v>
      </c>
      <c r="F15" s="20">
        <f>95165300+5352525.72</f>
        <v>100517825.72</v>
      </c>
      <c r="G15" s="20">
        <v>175548400</v>
      </c>
      <c r="H15" s="21">
        <v>199799200</v>
      </c>
    </row>
    <row r="16" spans="2:8" ht="33" customHeight="1" x14ac:dyDescent="0.25">
      <c r="B16" s="12" t="s">
        <v>13</v>
      </c>
      <c r="C16" s="20"/>
      <c r="D16" s="8"/>
      <c r="E16" s="8"/>
      <c r="F16" s="20">
        <v>1650359.22</v>
      </c>
      <c r="G16" s="8"/>
      <c r="H16" s="21"/>
    </row>
    <row r="17" spans="2:8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H17" si="4">E10+E11+E12+E14+E16+E15+E13</f>
        <v>131725038.71000001</v>
      </c>
      <c r="F17" s="18">
        <f>F10+F11+F12+F14+F16+F15+F13</f>
        <v>146253812.31999999</v>
      </c>
      <c r="G17" s="18">
        <f t="shared" si="4"/>
        <v>233898512.5</v>
      </c>
      <c r="H17" s="18">
        <f t="shared" si="4"/>
        <v>259425752.5</v>
      </c>
    </row>
    <row r="18" spans="2:8" x14ac:dyDescent="0.25">
      <c r="B18" s="15"/>
      <c r="C18" s="14"/>
    </row>
    <row r="19" spans="2:8" x14ac:dyDescent="0.25">
      <c r="B19" s="15"/>
      <c r="C19" s="15"/>
      <c r="F19" s="17"/>
      <c r="G19" s="17"/>
      <c r="H19" s="17"/>
    </row>
    <row r="20" spans="2:8" x14ac:dyDescent="0.25">
      <c r="B20" s="15"/>
      <c r="C20" s="16"/>
      <c r="D20" s="17"/>
    </row>
    <row r="21" spans="2:8" x14ac:dyDescent="0.25">
      <c r="B21" s="15"/>
      <c r="C21" s="16"/>
    </row>
    <row r="22" spans="2:8" x14ac:dyDescent="0.25">
      <c r="B22" s="15"/>
      <c r="C22" s="16"/>
    </row>
    <row r="23" spans="2:8" x14ac:dyDescent="0.25">
      <c r="B23" s="15"/>
      <c r="C23" s="15"/>
    </row>
    <row r="24" spans="2:8" x14ac:dyDescent="0.25">
      <c r="B24" s="15"/>
      <c r="C24" s="16"/>
    </row>
    <row r="25" spans="2:8" x14ac:dyDescent="0.25">
      <c r="B25" s="15"/>
      <c r="C25" s="15"/>
    </row>
    <row r="26" spans="2:8" x14ac:dyDescent="0.25">
      <c r="B26" s="15"/>
      <c r="C26" s="15"/>
    </row>
    <row r="27" spans="2:8" x14ac:dyDescent="0.25">
      <c r="B27" s="15"/>
      <c r="C27" s="15"/>
    </row>
    <row r="28" spans="2:8" x14ac:dyDescent="0.25">
      <c r="B28" s="15"/>
      <c r="C28" s="15"/>
    </row>
    <row r="29" spans="2:8" x14ac:dyDescent="0.25">
      <c r="B29" s="15"/>
      <c r="C29" s="15"/>
    </row>
    <row r="30" spans="2:8" x14ac:dyDescent="0.25">
      <c r="B30" s="15"/>
      <c r="C30" s="15"/>
    </row>
    <row r="31" spans="2:8" x14ac:dyDescent="0.25">
      <c r="B31" s="15"/>
      <c r="C31" s="15"/>
    </row>
    <row r="32" spans="2:8" x14ac:dyDescent="0.25">
      <c r="B32" s="15"/>
      <c r="C32" s="15"/>
    </row>
    <row r="33" spans="2:2" x14ac:dyDescent="0.25">
      <c r="B33" s="15"/>
    </row>
  </sheetData>
  <mergeCells count="1">
    <mergeCell ref="B4:H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2026-02-27T05:49:00Z</dcterms:modified>
</cp:coreProperties>
</file>